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211_Ц_3\ВЛ-0,4 ТП-14 1 этап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I9" i="1" l="1"/>
  <c r="I10" i="1"/>
  <c r="I11" i="1"/>
  <c r="I8" i="1"/>
  <c r="H10" i="1" l="1"/>
  <c r="J10" i="1" s="1"/>
  <c r="H9" i="1"/>
  <c r="J9" i="1" s="1"/>
  <c r="H11" i="1" l="1"/>
  <c r="J11" i="1" l="1"/>
  <c r="H8" i="1"/>
  <c r="J8" i="1" l="1"/>
  <c r="J12" i="1" s="1"/>
</calcChain>
</file>

<file path=xl/sharedStrings.xml><?xml version="1.0" encoding="utf-8"?>
<sst xmlns="http://schemas.openxmlformats.org/spreadsheetml/2006/main" count="32" uniqueCount="31">
  <si>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</si>
  <si>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</si>
  <si>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</si>
  <si>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</si>
  <si>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</si>
  <si>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</si>
  <si>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</si>
  <si>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</si>
  <si>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</si>
  <si>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</si>
  <si>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</si>
  <si>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</si>
  <si>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ВЛ-0,4 кВ</t>
  </si>
  <si>
    <t>Л3-01-1</t>
  </si>
  <si>
    <t>Проектно-изыскательские работы по ВЛ</t>
  </si>
  <si>
    <t>П3-01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</si>
  <si>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</si>
  <si>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 без опор и провода</t>
  </si>
  <si>
    <t>Л1-01-1</t>
  </si>
  <si>
    <t>Опоры</t>
  </si>
  <si>
    <t>ВЛ-0,4 кВ, все типы опор за исключением многогранных</t>
  </si>
  <si>
    <t>Провод СИП-2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</si>
  <si>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</si>
  <si>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</si>
  <si>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</si>
  <si>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</si>
  <si>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</si>
  <si>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ВЛ-0,4 кВ, СИП-2, количество фазных проводов 3, сечение фазного провода 50мм2,сечение нулевого провода 55 мм2</t>
  </si>
  <si>
    <t>Л7-21-2</t>
  </si>
  <si>
    <t>ВЛ-0,4кВ от ТП-14</t>
  </si>
  <si>
    <t>Строительство ВЛ-10/0,4кВ от КТПН-10/0,4/250кВА н.п. Кудеевский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</si>
</sst>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zoomScale="102" zoomScaleNormal="102" zoomScaleSheetLayoutView="102" workbookViewId="0">
      <selection activeCell="A5" sqref="A5:H5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7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8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0.45" customHeight="1" x14ac:dyDescent="0.2">
      <c r="B4" s="17" t="s">
        <v>30</v>
      </c>
      <c r="C4" s="17"/>
      <c r="D4" s="17"/>
      <c r="E4" s="17"/>
      <c r="F4" s="17"/>
      <c r="G4" s="17"/>
      <c r="H4" s="17"/>
      <c r="I4" s="17"/>
    </row>
    <row r="5" spans="1:11" ht="28.5" customHeight="1" x14ac:dyDescent="0.2">
      <c r="A5" s="19" t="s">
        <v>29</v>
      </c>
      <c r="B5" s="19"/>
      <c r="C5" s="19"/>
      <c r="D5" s="19"/>
      <c r="E5" s="19"/>
      <c r="F5" s="19"/>
      <c r="G5" s="19"/>
      <c r="H5" s="19"/>
      <c r="I5" s="16"/>
      <c r="J5" s="16"/>
    </row>
    <row r="7" spans="1:11" ht="133.15" customHeight="1" x14ac:dyDescent="0.2">
      <c r="A7" s="2" t="s">
        <v>0</v>
      </c>
      <c r="B7" s="2" t="s">
        <v>1</v>
      </c>
      <c r="C7" s="2" t="s">
        <v>3</v>
      </c>
      <c r="D7" s="2" t="s">
        <v>2</v>
      </c>
      <c r="E7" s="3" t="s">
        <v>4</v>
      </c>
      <c r="F7" s="3" t="s">
        <v>5</v>
      </c>
      <c r="G7" s="3" t="s">
        <v>16</v>
      </c>
      <c r="H7" s="3" t="s">
        <v>9</v>
      </c>
      <c r="I7" s="2" t="s">
        <v>6</v>
      </c>
      <c r="J7" s="3" t="s">
        <v>26</v>
      </c>
      <c r="K7" s="9" t="s">
        <v>11</v>
      </c>
    </row>
    <row r="8" spans="1:11" s="11" customFormat="1" ht="73.150000000000006" customHeight="1" x14ac:dyDescent="0.2">
      <c r="A8" s="2">
        <v>1</v>
      </c>
      <c r="B8" s="3" t="s">
        <v>14</v>
      </c>
      <c r="C8" s="15" t="s">
        <v>12</v>
      </c>
      <c r="D8" s="2">
        <v>0.52</v>
      </c>
      <c r="E8" s="3" t="s">
        <v>15</v>
      </c>
      <c r="F8" s="3">
        <v>165</v>
      </c>
      <c r="G8" s="3"/>
      <c r="H8" s="12">
        <f t="shared" ref="H8" si="0">D8*F8</f>
        <v>85.8</v>
      </c>
      <c r="I8" s="13">
        <f>1.034*1.043*1.038*1.0839</f>
        <v>1.2133648703484001</v>
      </c>
      <c r="J8" s="14">
        <f t="shared" ref="J8" si="1">H8*I8</f>
        <v>104.10670587589273</v>
      </c>
      <c r="K8" s="3"/>
    </row>
    <row r="9" spans="1:11" s="11" customFormat="1" ht="73.150000000000006" customHeight="1" x14ac:dyDescent="0.2">
      <c r="A9" s="2">
        <v>2</v>
      </c>
      <c r="B9" s="3" t="s">
        <v>17</v>
      </c>
      <c r="C9" s="15" t="s">
        <v>12</v>
      </c>
      <c r="D9" s="2">
        <v>0.52</v>
      </c>
      <c r="E9" s="3" t="s">
        <v>18</v>
      </c>
      <c r="F9" s="3">
        <v>499</v>
      </c>
      <c r="G9" s="3">
        <v>1.42</v>
      </c>
      <c r="H9" s="12">
        <f>G9*F9*D9</f>
        <v>368.46159999999998</v>
      </c>
      <c r="I9" s="13">
        <f t="shared" ref="I9:I11" si="2">1.034*1.043*1.038*1.0839</f>
        <v>1.2133648703484001</v>
      </c>
      <c r="J9" s="14">
        <f>I9*H9</f>
        <v>447.07836151236404</v>
      </c>
      <c r="K9" s="3"/>
    </row>
    <row r="10" spans="1:11" s="11" customFormat="1" ht="92.25" customHeight="1" x14ac:dyDescent="0.2">
      <c r="A10" s="2">
        <v>3</v>
      </c>
      <c r="B10" s="2" t="s">
        <v>19</v>
      </c>
      <c r="C10" s="15" t="s">
        <v>20</v>
      </c>
      <c r="D10" s="2">
        <v>0.52</v>
      </c>
      <c r="E10" s="3" t="s">
        <v>13</v>
      </c>
      <c r="F10" s="3">
        <v>517</v>
      </c>
      <c r="G10" s="10">
        <v>1</v>
      </c>
      <c r="H10" s="12">
        <f>G10*F10*D10</f>
        <v>268.84000000000003</v>
      </c>
      <c r="I10" s="13">
        <f t="shared" si="2"/>
        <v>1.2133648703484001</v>
      </c>
      <c r="J10" s="14">
        <f>I10*H10</f>
        <v>326.20101174446393</v>
      </c>
      <c r="K10" s="3"/>
    </row>
    <row r="11" spans="1:11" s="11" customFormat="1" ht="100.5" customHeight="1" x14ac:dyDescent="0.2">
      <c r="A11" s="2">
        <v>4</v>
      </c>
      <c r="B11" s="2" t="s">
        <v>21</v>
      </c>
      <c r="C11" s="3" t="s">
        <v>27</v>
      </c>
      <c r="D11" s="2">
        <v>0.52</v>
      </c>
      <c r="E11" s="3" t="s">
        <v>28</v>
      </c>
      <c r="F11" s="3">
        <v>225</v>
      </c>
      <c r="G11" s="10">
        <v>1</v>
      </c>
      <c r="H11" s="12">
        <f>D11*F11*G11</f>
        <v>117</v>
      </c>
      <c r="I11" s="13">
        <f t="shared" si="2"/>
        <v>1.2133648703484001</v>
      </c>
      <c r="J11" s="14">
        <f>H11*I11</f>
        <v>141.9636898307628</v>
      </c>
      <c r="K11" s="3"/>
    </row>
    <row r="12" spans="1:11" ht="60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SUM(J8:J11)</f>
        <v>1019.3497689634835</v>
      </c>
      <c r="K12" s="10">
        <v>759.31200000000001</v>
      </c>
    </row>
    <row r="13" spans="1:11" x14ac:dyDescent="0.2">
      <c r="A13" s="6" t="s">
        <v>7</v>
      </c>
    </row>
    <row r="14" spans="1:11" ht="25.15" customHeight="1" x14ac:dyDescent="0.2">
      <c r="A14" s="18" t="s">
        <v>23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1" x14ac:dyDescent="0.2">
      <c r="A15" s="1" t="s">
        <v>24</v>
      </c>
    </row>
    <row r="16" spans="1:11" x14ac:dyDescent="0.2">
      <c r="A16" s="1" t="s">
        <v>25</v>
      </c>
    </row>
  </sheetData>
  <mergeCells count="5">
    <mergeCell ref="B2:H2"/>
    <mergeCell ref="B3:H3"/>
    <mergeCell ref="A14:J14"/>
    <mergeCell ref="A5:H5"/>
    <mergeCell ref="B4:I4"/>
  </mergeCells>
  <pageMargins left="0.31496062992125984" right="0" top="0.55118110236220474" bottom="0.15748031496062992" header="0" footer="0"/>
  <pageSetup paperSize="9" orientation="landscape" r:id="rId1"/>
  <ignoredErrors>
    <ignoredError sqref="H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2022-08-17T11:43:17Z</dcterms:modified>
</cp:coreProperties>
</file>